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Departement Logistique\Marché_nettoyage_locaux_AO\01-DCE\"/>
    </mc:Choice>
  </mc:AlternateContent>
  <xr:revisionPtr revIDLastSave="0" documentId="8_{C8792F1C-5E02-4C35-9C5E-D5761E480661}" xr6:coauthVersionLast="47" xr6:coauthVersionMax="47" xr10:uidLastSave="{00000000-0000-0000-0000-000000000000}"/>
  <bookViews>
    <workbookView xWindow="5265" yWindow="-16320" windowWidth="29040" windowHeight="15720" xr2:uid="{00000000-000D-0000-FFFF-FFFF00000000}"/>
  </bookViews>
  <sheets>
    <sheet name="Base de données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" i="2" l="1"/>
  <c r="J21" i="2"/>
  <c r="J26" i="2"/>
  <c r="J31" i="2"/>
  <c r="J36" i="2"/>
  <c r="J41" i="2"/>
  <c r="J51" i="2"/>
  <c r="J56" i="2"/>
  <c r="J61" i="2"/>
  <c r="J6" i="2"/>
</calcChain>
</file>

<file path=xl/sharedStrings.xml><?xml version="1.0" encoding="utf-8"?>
<sst xmlns="http://schemas.openxmlformats.org/spreadsheetml/2006/main" count="186" uniqueCount="92">
  <si>
    <t>Distributeurs Essuie-mains Papiers</t>
  </si>
  <si>
    <t>Distributeurs de savon liquide</t>
  </si>
  <si>
    <t>Nom du site</t>
  </si>
  <si>
    <t>Activité du site</t>
  </si>
  <si>
    <t>Nb de jours d'intervention par semaine</t>
  </si>
  <si>
    <t xml:space="preserve">Horaires d'ouverture </t>
  </si>
  <si>
    <t>Nb de semaines d'activité dans l'année</t>
  </si>
  <si>
    <t>Estimation annuelle de la fréquentation visiteurs extérieurs  (si existants)</t>
  </si>
  <si>
    <t>Adresse du site</t>
  </si>
  <si>
    <t>Biganos</t>
  </si>
  <si>
    <t>Production</t>
  </si>
  <si>
    <t>6h45-18h45</t>
  </si>
  <si>
    <t>La teste</t>
  </si>
  <si>
    <t>9h-17h</t>
  </si>
  <si>
    <t>Accueil</t>
  </si>
  <si>
    <t>accueil +bilan de santé+administratif</t>
  </si>
  <si>
    <t>8h-18h</t>
  </si>
  <si>
    <t>accueil+administratif</t>
  </si>
  <si>
    <t>archivage</t>
  </si>
  <si>
    <t>accueil</t>
  </si>
  <si>
    <t>administratif</t>
  </si>
  <si>
    <t>Château les lauriers</t>
  </si>
  <si>
    <t>Bègles Terres neuves</t>
  </si>
  <si>
    <t>Canejan</t>
  </si>
  <si>
    <t>Cenon Grand Angle</t>
  </si>
  <si>
    <t>Pessac</t>
  </si>
  <si>
    <t>Libourne</t>
  </si>
  <si>
    <t>Lormont</t>
  </si>
  <si>
    <t>31 rue Pistouley 33 500 Libourne</t>
  </si>
  <si>
    <t>14 rue de la Bachellerie 33310 Lormont</t>
  </si>
  <si>
    <t>10 route de Carbon Blanc 33310 Lormont</t>
  </si>
  <si>
    <t>Cité administrative, Avenue Pierre Whien 33600 Pessac</t>
  </si>
  <si>
    <t>100 Avenue Jean Jaures 33150 Cenon</t>
  </si>
  <si>
    <t>24 rue Thomas Edisson 33610 Canéjan</t>
  </si>
  <si>
    <t>16  Allée Jean Dubuffet 33130 Bègles</t>
  </si>
  <si>
    <t>5 avenue robert schuman 33130 Bègles</t>
  </si>
  <si>
    <t>55 impasse du Bosquet 33260  La Teste-de-Buch</t>
  </si>
  <si>
    <t>1 rue Jean Zay 33380 Biganos</t>
  </si>
  <si>
    <t>AUCUNE</t>
  </si>
  <si>
    <t xml:space="preserve">Immeuble Langon </t>
  </si>
  <si>
    <t>70 Cours de Général Leclerc- LANGON</t>
  </si>
  <si>
    <t>Nb de conteneurs par site</t>
  </si>
  <si>
    <t>Equipements fournitures sanitaires (distributeurs, réceptacles)</t>
  </si>
  <si>
    <t>CES de Bègles</t>
  </si>
  <si>
    <t>Accueil + administratf</t>
  </si>
  <si>
    <t>DIB =&gt;  2/semaine
Papier - Carton =&gt; 1/semaine
Plastique =&gt; 1/semaine</t>
  </si>
  <si>
    <t>pas de manutention : les bacs sont en libre accès sur le trottoir</t>
  </si>
  <si>
    <t xml:space="preserve">Détails des conteneurs </t>
  </si>
  <si>
    <t>pas de manutention : les bacs sont en libre accès et sont sortis par la copropriété</t>
  </si>
  <si>
    <t>pas de manutention : les bacs seront sortis par les agents de la CPAM</t>
  </si>
  <si>
    <t xml:space="preserve">DIB =&gt; 1 bac </t>
  </si>
  <si>
    <t>Plastique =&gt; 1 bac</t>
  </si>
  <si>
    <t>Papier - Carton =&gt; 1 bac</t>
  </si>
  <si>
    <t>DIB =&gt; 1 fois par semaine
Papier-Carton =&gt; 1er jeudi de chaque mois
Plastique =&gt; 1 fois par Trimestre</t>
  </si>
  <si>
    <t xml:space="preserve">DIB =&gt; 2 fois par semaine 
Papier-Carton =&gt; 2 fois par mois 
Plastique =&gt; 1 fois par mois
</t>
  </si>
  <si>
    <t>DIB =&gt; 2 bacs</t>
  </si>
  <si>
    <t>Papier-Carton =&gt;2 bacs</t>
  </si>
  <si>
    <t>Plastique =&gt; 1 mois</t>
  </si>
  <si>
    <t>DIB =&gt; 1/semaine
Papier-Carton =&gt; 1/semaine
Plastique =&gt; 1/Trimestre</t>
  </si>
  <si>
    <t xml:space="preserve">DIB =&gt; 2 bacs </t>
  </si>
  <si>
    <t>Papier-Carton =&gt; 1 bac</t>
  </si>
  <si>
    <t>Pas de manutention : les bacs sont en libre accès</t>
  </si>
  <si>
    <t xml:space="preserve">Périodes de fermeture sur l'année si existantes </t>
  </si>
  <si>
    <t>Fréquences de manutention des différents conteneurs</t>
  </si>
  <si>
    <t>CRACOVIE SIEGE SOCIAL</t>
  </si>
  <si>
    <t>administratif +accueil+medical
restaurant d'entreprise</t>
  </si>
  <si>
    <t>7h30-15h00</t>
  </si>
  <si>
    <t>Effectifs du site  (nombre ETP)</t>
  </si>
  <si>
    <t>Nombre d'équipements
à mettre en place</t>
  </si>
  <si>
    <t>Nombre d'équipements 
à remplir</t>
  </si>
  <si>
    <t>130 Allée Boutaut 33000 Bordeaux</t>
  </si>
  <si>
    <t>Plastique =&gt; 2 bac</t>
  </si>
  <si>
    <t>Distributeurs de Papier Hygiénique</t>
  </si>
  <si>
    <t>Poubelles hygiènes féminines</t>
  </si>
  <si>
    <t>Balayette</t>
  </si>
  <si>
    <t xml:space="preserve">Effectif estimatif sur site quotidien </t>
  </si>
  <si>
    <t xml:space="preserve">Fontaines </t>
  </si>
  <si>
    <t>Lundi à vendredi</t>
  </si>
  <si>
    <t xml:space="preserve">Jours d'ouverture de l'accueil public </t>
  </si>
  <si>
    <t>NC</t>
  </si>
  <si>
    <t>Lundi et jeudi</t>
  </si>
  <si>
    <t>Lundi au vendredi</t>
  </si>
  <si>
    <t>lundi au vendredi</t>
  </si>
  <si>
    <t>selon planning</t>
  </si>
  <si>
    <t>lundi et Jeudi</t>
  </si>
  <si>
    <t>Mardi et Vendredi</t>
  </si>
  <si>
    <t xml:space="preserve">DIB =&gt;3 bacs </t>
  </si>
  <si>
    <t>Papier-Carton =&gt; 3 bac</t>
  </si>
  <si>
    <t xml:space="preserve">Polystyrène=&lt; 1 BAC </t>
  </si>
  <si>
    <t>DIB =&gt;  5/semaine
Papier - Carton =&gt; 5/semaine
Plastique =&gt; 2/semaine
Polystyrene =&gt;1/semaine</t>
  </si>
  <si>
    <r>
      <t xml:space="preserve">MARCHE DE PRESTATIONS DE NETTOYAGE DES LOCAUX ET DES VITRES DE LA CPAM GIRONDE
</t>
    </r>
    <r>
      <rPr>
        <b/>
        <sz val="18"/>
        <color rgb="FFFF0000"/>
        <rFont val="Verdana"/>
        <family val="2"/>
      </rPr>
      <t>Marché n°04_2026PS</t>
    </r>
  </si>
  <si>
    <t xml:space="preserve">Annexe 1 au CCTP - Tableau Base de données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</si>
</sst>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&quot;MAD&quot;_ ;_ * \(#,##0.00\)\ &quot;MAD&quot;_ ;_ * &quot;-&quot;??_)\ &quot;MAD&quot;_ ;_ @_ "/>
  </numFmts>
  <fonts count="1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Arial1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rgb="FF008E7A"/>
      <name val="Verdana"/>
      <family val="2"/>
    </font>
    <font>
      <b/>
      <sz val="18"/>
      <color rgb="FFFF0000"/>
      <name val="Verdana"/>
      <family val="2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C8893"/>
        <bgColor indexed="64"/>
      </patternFill>
    </fill>
    <fill>
      <patternFill patternType="solid">
        <fgColor rgb="FF0081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79">
    <xf numFmtId="0" fontId="0" fillId="0" borderId="0" xfId="0"/>
    <xf numFmtId="0" fontId="4" fillId="0" borderId="0" xfId="0" applyFont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7" fillId="0" borderId="0" xfId="4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6" borderId="0" xfId="0" applyFill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 wrapText="1"/>
    </xf>
    <xf numFmtId="0" fontId="8" fillId="2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</cellXfs>
  <cellStyles count="5">
    <cellStyle name="Monétaire 4" xfId="2" xr:uid="{00000000-0005-0000-0000-000000000000}"/>
    <cellStyle name="Normal" xfId="0" builtinId="0"/>
    <cellStyle name="Normal 2" xfId="4" xr:uid="{00000000-0005-0000-0000-000002000000}"/>
    <cellStyle name="Normal 2 2" xfId="3" xr:uid="{00000000-0005-0000-0000-000003000000}"/>
    <cellStyle name="Normal 5" xfId="1" xr:uid="{00000000-0005-0000-0000-000004000000}"/>
  </cellStyles>
  <dxfs count="0"/>
  <tableStyles count="0" defaultTableStyle="TableStyleMedium2" defaultPivotStyle="PivotStyleLight16"/>
  <colors>
    <mruColors>
      <color rgb="FF3C8893"/>
      <color rgb="FF0081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635483</xdr:colOff>
      <xdr:row>1</xdr:row>
      <xdr:rowOff>322733</xdr:rowOff>
    </xdr:from>
    <xdr:to>
      <xdr:col>0</xdr:col>
      <xdr:colOff>2838394</xdr:colOff>
      <xdr:row>1</xdr:row>
      <xdr:rowOff>829224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7EFF71-B400-4033-8903-5B6CBB094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483" y="981605"/>
          <a:ext cx="2199101" cy="5083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6"/>
  <sheetViews>
    <sheetView showGridLines="0" tabSelected="1" view="pageBreakPreview" zoomScale="69" zoomScaleNormal="87" zoomScaleSheetLayoutView="100" workbookViewId="0">
      <pane xSplit="1" topLeftCell="B1" activePane="topRight" state="frozen"/>
      <selection pane="topRight" activeCell="A2" sqref="A2:K2"/>
    </sheetView>
  </sheetViews>
  <sheetFormatPr baseColWidth="10" defaultRowHeight="15.6"/>
  <cols>
    <col min="1" max="1" width="41" customWidth="1"/>
    <col min="2" max="2" width="22.09765625" customWidth="1"/>
    <col min="3" max="10" width="19.09765625" customWidth="1"/>
    <col min="11" max="11" width="23" customWidth="1"/>
    <col min="12" max="12" width="43.59765625" bestFit="1" customWidth="1"/>
    <col min="13" max="14" width="31.5" customWidth="1"/>
    <col min="15" max="15" width="31.5" style="24" customWidth="1"/>
    <col min="16" max="16" width="15.5" customWidth="1"/>
    <col min="17" max="17" width="26.5" customWidth="1"/>
    <col min="18" max="18" width="35.5" customWidth="1"/>
  </cols>
  <sheetData>
    <row r="1" spans="1:20" s="8" customFormat="1" ht="51.9" customHeight="1">
      <c r="A1" s="28" t="s">
        <v>91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/>
      <c r="M1"/>
      <c r="N1"/>
      <c r="O1" s="24"/>
      <c r="P1"/>
      <c r="Q1"/>
      <c r="R1"/>
      <c r="S1"/>
      <c r="T1"/>
    </row>
    <row r="2" spans="1:20" s="8" customFormat="1" ht="102" customHeight="1">
      <c r="A2" s="30" t="s">
        <v>90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/>
      <c r="M2"/>
      <c r="N2"/>
      <c r="O2" s="24"/>
      <c r="P2"/>
      <c r="Q2"/>
      <c r="R2"/>
      <c r="S2"/>
      <c r="T2"/>
    </row>
    <row r="3" spans="1:20" s="1" customFormat="1" ht="39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20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20" ht="46.8">
      <c r="A5" s="9" t="s">
        <v>2</v>
      </c>
      <c r="B5" s="9" t="s">
        <v>8</v>
      </c>
      <c r="C5" s="10" t="s">
        <v>3</v>
      </c>
      <c r="D5" s="10" t="s">
        <v>5</v>
      </c>
      <c r="E5" s="10" t="s">
        <v>4</v>
      </c>
      <c r="F5" s="10" t="s">
        <v>78</v>
      </c>
      <c r="G5" s="10" t="s">
        <v>6</v>
      </c>
      <c r="H5" s="10" t="s">
        <v>62</v>
      </c>
      <c r="I5" s="10" t="s">
        <v>67</v>
      </c>
      <c r="J5" s="10" t="s">
        <v>75</v>
      </c>
      <c r="K5" s="10" t="s">
        <v>7</v>
      </c>
      <c r="L5" s="10" t="s">
        <v>42</v>
      </c>
      <c r="M5" s="10" t="s">
        <v>68</v>
      </c>
      <c r="N5" s="10" t="s">
        <v>69</v>
      </c>
      <c r="O5" s="10" t="s">
        <v>76</v>
      </c>
      <c r="P5" s="10" t="s">
        <v>41</v>
      </c>
      <c r="Q5" s="10" t="s">
        <v>47</v>
      </c>
      <c r="R5" s="10" t="s">
        <v>63</v>
      </c>
    </row>
    <row r="6" spans="1:20">
      <c r="A6" s="32" t="s">
        <v>64</v>
      </c>
      <c r="B6" s="33" t="s">
        <v>70</v>
      </c>
      <c r="C6" s="47" t="s">
        <v>65</v>
      </c>
      <c r="D6" s="34" t="s">
        <v>11</v>
      </c>
      <c r="E6" s="38">
        <v>5</v>
      </c>
      <c r="F6" s="21"/>
      <c r="G6" s="38">
        <v>52</v>
      </c>
      <c r="H6" s="38" t="s">
        <v>38</v>
      </c>
      <c r="I6" s="41">
        <v>1110</v>
      </c>
      <c r="J6" s="41">
        <f>I6*0.7</f>
        <v>777</v>
      </c>
      <c r="K6" s="65">
        <v>90000</v>
      </c>
      <c r="L6" s="11" t="s">
        <v>0</v>
      </c>
      <c r="M6" s="74">
        <v>0</v>
      </c>
      <c r="N6" s="74">
        <v>30</v>
      </c>
      <c r="O6" s="41">
        <v>18</v>
      </c>
      <c r="P6" s="41">
        <v>9</v>
      </c>
      <c r="Q6" s="12" t="s">
        <v>86</v>
      </c>
      <c r="R6" s="56" t="s">
        <v>89</v>
      </c>
    </row>
    <row r="7" spans="1:20">
      <c r="A7" s="32"/>
      <c r="B7" s="33"/>
      <c r="C7" s="48"/>
      <c r="D7" s="34"/>
      <c r="E7" s="39"/>
      <c r="F7" s="22"/>
      <c r="G7" s="39"/>
      <c r="H7" s="39"/>
      <c r="I7" s="42"/>
      <c r="J7" s="42"/>
      <c r="K7" s="65"/>
      <c r="L7" s="11" t="s">
        <v>1</v>
      </c>
      <c r="M7" s="74">
        <v>0</v>
      </c>
      <c r="N7" s="74">
        <v>111</v>
      </c>
      <c r="O7" s="42"/>
      <c r="P7" s="42"/>
      <c r="Q7" s="13" t="s">
        <v>87</v>
      </c>
      <c r="R7" s="57"/>
    </row>
    <row r="8" spans="1:20">
      <c r="A8" s="32"/>
      <c r="B8" s="33"/>
      <c r="C8" s="48"/>
      <c r="D8" s="34"/>
      <c r="E8" s="39"/>
      <c r="F8" s="22" t="s">
        <v>77</v>
      </c>
      <c r="G8" s="39"/>
      <c r="H8" s="39"/>
      <c r="I8" s="42"/>
      <c r="J8" s="42"/>
      <c r="K8" s="65"/>
      <c r="L8" s="11" t="s">
        <v>72</v>
      </c>
      <c r="M8" s="74">
        <v>0</v>
      </c>
      <c r="N8" s="74">
        <v>135</v>
      </c>
      <c r="O8" s="42"/>
      <c r="P8" s="42"/>
      <c r="Q8" s="13" t="s">
        <v>71</v>
      </c>
      <c r="R8" s="57"/>
    </row>
    <row r="9" spans="1:20">
      <c r="A9" s="32"/>
      <c r="B9" s="33"/>
      <c r="C9" s="48"/>
      <c r="D9" s="34"/>
      <c r="E9" s="39"/>
      <c r="F9" s="22"/>
      <c r="G9" s="39"/>
      <c r="H9" s="39"/>
      <c r="I9" s="42"/>
      <c r="J9" s="42"/>
      <c r="K9" s="65"/>
      <c r="L9" s="11" t="s">
        <v>73</v>
      </c>
      <c r="M9" s="74">
        <v>67</v>
      </c>
      <c r="N9" s="74">
        <v>67</v>
      </c>
      <c r="O9" s="42"/>
      <c r="P9" s="42"/>
      <c r="Q9" s="15"/>
      <c r="R9" s="57"/>
    </row>
    <row r="10" spans="1:20">
      <c r="A10" s="32"/>
      <c r="B10" s="33"/>
      <c r="C10" s="49"/>
      <c r="D10" s="34"/>
      <c r="E10" s="40"/>
      <c r="F10" s="23"/>
      <c r="G10" s="40"/>
      <c r="H10" s="40"/>
      <c r="I10" s="43"/>
      <c r="J10" s="43"/>
      <c r="K10" s="65"/>
      <c r="L10" s="11" t="s">
        <v>74</v>
      </c>
      <c r="M10" s="74">
        <v>135</v>
      </c>
      <c r="N10" s="74">
        <v>135</v>
      </c>
      <c r="O10" s="43"/>
      <c r="P10" s="43"/>
      <c r="Q10" s="14" t="s">
        <v>88</v>
      </c>
      <c r="R10" s="58"/>
    </row>
    <row r="11" spans="1:20" ht="15.75" customHeight="1">
      <c r="A11" s="53" t="s">
        <v>9</v>
      </c>
      <c r="B11" s="47" t="s">
        <v>37</v>
      </c>
      <c r="C11" s="38" t="s">
        <v>10</v>
      </c>
      <c r="D11" s="38" t="s">
        <v>11</v>
      </c>
      <c r="E11" s="38">
        <v>5</v>
      </c>
      <c r="F11" s="21"/>
      <c r="G11" s="38">
        <v>52</v>
      </c>
      <c r="H11" s="38" t="s">
        <v>38</v>
      </c>
      <c r="I11" s="38">
        <v>28</v>
      </c>
      <c r="J11" s="44">
        <f t="shared" ref="J11" si="0">I11*0.7</f>
        <v>19.599999999999998</v>
      </c>
      <c r="K11" s="75">
        <v>0</v>
      </c>
      <c r="L11" s="11" t="s">
        <v>0</v>
      </c>
      <c r="M11" s="74">
        <v>0</v>
      </c>
      <c r="N11" s="74">
        <v>5</v>
      </c>
      <c r="O11" s="41">
        <v>1</v>
      </c>
      <c r="P11" s="41">
        <v>2</v>
      </c>
      <c r="Q11" s="59" t="s">
        <v>46</v>
      </c>
      <c r="R11" s="60"/>
    </row>
    <row r="12" spans="1:20">
      <c r="A12" s="54"/>
      <c r="B12" s="48"/>
      <c r="C12" s="39"/>
      <c r="D12" s="39"/>
      <c r="E12" s="39"/>
      <c r="F12" s="22"/>
      <c r="G12" s="39"/>
      <c r="H12" s="39"/>
      <c r="I12" s="39"/>
      <c r="J12" s="45"/>
      <c r="K12" s="76"/>
      <c r="L12" s="11" t="s">
        <v>1</v>
      </c>
      <c r="M12" s="74">
        <v>0</v>
      </c>
      <c r="N12" s="74">
        <v>3</v>
      </c>
      <c r="O12" s="42"/>
      <c r="P12" s="42"/>
      <c r="Q12" s="61"/>
      <c r="R12" s="62"/>
    </row>
    <row r="13" spans="1:20">
      <c r="A13" s="54"/>
      <c r="B13" s="48"/>
      <c r="C13" s="39"/>
      <c r="D13" s="39"/>
      <c r="E13" s="39"/>
      <c r="F13" s="22" t="s">
        <v>79</v>
      </c>
      <c r="G13" s="39"/>
      <c r="H13" s="39"/>
      <c r="I13" s="39"/>
      <c r="J13" s="45"/>
      <c r="K13" s="76"/>
      <c r="L13" s="11" t="s">
        <v>72</v>
      </c>
      <c r="M13" s="74">
        <v>0</v>
      </c>
      <c r="N13" s="74">
        <v>4</v>
      </c>
      <c r="O13" s="42"/>
      <c r="P13" s="42"/>
      <c r="Q13" s="61"/>
      <c r="R13" s="62"/>
    </row>
    <row r="14" spans="1:20">
      <c r="A14" s="54"/>
      <c r="B14" s="48"/>
      <c r="C14" s="39"/>
      <c r="D14" s="39"/>
      <c r="E14" s="39"/>
      <c r="F14" s="22"/>
      <c r="G14" s="39"/>
      <c r="H14" s="39"/>
      <c r="I14" s="39"/>
      <c r="J14" s="45"/>
      <c r="K14" s="76"/>
      <c r="L14" s="11" t="s">
        <v>73</v>
      </c>
      <c r="M14" s="74">
        <v>4</v>
      </c>
      <c r="N14" s="74">
        <v>4</v>
      </c>
      <c r="O14" s="42"/>
      <c r="P14" s="42"/>
      <c r="Q14" s="61"/>
      <c r="R14" s="62"/>
    </row>
    <row r="15" spans="1:20">
      <c r="A15" s="55"/>
      <c r="B15" s="49"/>
      <c r="C15" s="40"/>
      <c r="D15" s="40"/>
      <c r="E15" s="40"/>
      <c r="F15" s="23"/>
      <c r="G15" s="40"/>
      <c r="H15" s="40"/>
      <c r="I15" s="40"/>
      <c r="J15" s="46"/>
      <c r="K15" s="77"/>
      <c r="L15" s="11" t="s">
        <v>74</v>
      </c>
      <c r="M15" s="74">
        <v>4</v>
      </c>
      <c r="N15" s="74">
        <v>4</v>
      </c>
      <c r="O15" s="43"/>
      <c r="P15" s="43"/>
      <c r="Q15" s="63"/>
      <c r="R15" s="64"/>
    </row>
    <row r="16" spans="1:20" ht="15.75" customHeight="1">
      <c r="A16" s="32" t="s">
        <v>12</v>
      </c>
      <c r="B16" s="33" t="s">
        <v>36</v>
      </c>
      <c r="C16" s="34" t="s">
        <v>14</v>
      </c>
      <c r="D16" s="34" t="s">
        <v>13</v>
      </c>
      <c r="E16" s="41">
        <v>2</v>
      </c>
      <c r="F16" s="18"/>
      <c r="G16" s="38">
        <v>52</v>
      </c>
      <c r="H16" s="38" t="s">
        <v>38</v>
      </c>
      <c r="I16" s="38">
        <v>2</v>
      </c>
      <c r="J16" s="44">
        <v>2</v>
      </c>
      <c r="K16" s="78">
        <v>8500</v>
      </c>
      <c r="L16" s="11" t="s">
        <v>0</v>
      </c>
      <c r="M16" s="74">
        <v>0</v>
      </c>
      <c r="N16" s="74">
        <v>2</v>
      </c>
      <c r="O16" s="41">
        <v>1</v>
      </c>
      <c r="P16" s="41">
        <v>2</v>
      </c>
      <c r="Q16" s="59" t="s">
        <v>46</v>
      </c>
      <c r="R16" s="60"/>
    </row>
    <row r="17" spans="1:18">
      <c r="A17" s="32"/>
      <c r="B17" s="33"/>
      <c r="C17" s="34"/>
      <c r="D17" s="34"/>
      <c r="E17" s="42"/>
      <c r="F17" s="19"/>
      <c r="G17" s="39"/>
      <c r="H17" s="39"/>
      <c r="I17" s="39"/>
      <c r="J17" s="45"/>
      <c r="K17" s="78"/>
      <c r="L17" s="11" t="s">
        <v>1</v>
      </c>
      <c r="M17" s="74">
        <v>0</v>
      </c>
      <c r="N17" s="74">
        <v>1</v>
      </c>
      <c r="O17" s="42"/>
      <c r="P17" s="42"/>
      <c r="Q17" s="61"/>
      <c r="R17" s="62"/>
    </row>
    <row r="18" spans="1:18">
      <c r="A18" s="32"/>
      <c r="B18" s="33"/>
      <c r="C18" s="34"/>
      <c r="D18" s="34"/>
      <c r="E18" s="42"/>
      <c r="F18" s="19" t="s">
        <v>80</v>
      </c>
      <c r="G18" s="39"/>
      <c r="H18" s="39"/>
      <c r="I18" s="39"/>
      <c r="J18" s="45"/>
      <c r="K18" s="78"/>
      <c r="L18" s="11" t="s">
        <v>72</v>
      </c>
      <c r="M18" s="74">
        <v>0</v>
      </c>
      <c r="N18" s="74">
        <v>1</v>
      </c>
      <c r="O18" s="42"/>
      <c r="P18" s="42"/>
      <c r="Q18" s="61"/>
      <c r="R18" s="62"/>
    </row>
    <row r="19" spans="1:18">
      <c r="A19" s="32"/>
      <c r="B19" s="33"/>
      <c r="C19" s="34"/>
      <c r="D19" s="34"/>
      <c r="E19" s="42"/>
      <c r="F19" s="19"/>
      <c r="G19" s="39"/>
      <c r="H19" s="39"/>
      <c r="I19" s="39"/>
      <c r="J19" s="45"/>
      <c r="K19" s="78"/>
      <c r="L19" s="11" t="s">
        <v>73</v>
      </c>
      <c r="M19" s="74">
        <v>1</v>
      </c>
      <c r="N19" s="74">
        <v>1</v>
      </c>
      <c r="O19" s="42"/>
      <c r="P19" s="42"/>
      <c r="Q19" s="61"/>
      <c r="R19" s="62"/>
    </row>
    <row r="20" spans="1:18">
      <c r="A20" s="32"/>
      <c r="B20" s="33"/>
      <c r="C20" s="34"/>
      <c r="D20" s="34"/>
      <c r="E20" s="43"/>
      <c r="F20" s="20"/>
      <c r="G20" s="40"/>
      <c r="H20" s="40"/>
      <c r="I20" s="40"/>
      <c r="J20" s="46"/>
      <c r="K20" s="78"/>
      <c r="L20" s="11" t="s">
        <v>74</v>
      </c>
      <c r="M20" s="74">
        <v>1</v>
      </c>
      <c r="N20" s="74">
        <v>1</v>
      </c>
      <c r="O20" s="43"/>
      <c r="P20" s="43"/>
      <c r="Q20" s="63"/>
      <c r="R20" s="64"/>
    </row>
    <row r="21" spans="1:18" ht="15.75" customHeight="1">
      <c r="A21" s="50" t="s">
        <v>39</v>
      </c>
      <c r="B21" s="47" t="s">
        <v>40</v>
      </c>
      <c r="C21" s="35" t="s">
        <v>44</v>
      </c>
      <c r="D21" s="35" t="s">
        <v>11</v>
      </c>
      <c r="E21" s="35">
        <v>5</v>
      </c>
      <c r="F21" s="41" t="s">
        <v>84</v>
      </c>
      <c r="G21" s="35">
        <v>52</v>
      </c>
      <c r="H21" s="35" t="s">
        <v>38</v>
      </c>
      <c r="I21" s="35">
        <v>23</v>
      </c>
      <c r="J21" s="44">
        <f t="shared" ref="J21" si="1">I21*0.7</f>
        <v>16.099999999999998</v>
      </c>
      <c r="K21" s="75">
        <v>12800</v>
      </c>
      <c r="L21" s="11" t="s">
        <v>0</v>
      </c>
      <c r="M21" s="74">
        <v>0</v>
      </c>
      <c r="N21" s="74">
        <v>10</v>
      </c>
      <c r="O21" s="41">
        <v>1</v>
      </c>
      <c r="P21" s="41">
        <v>2</v>
      </c>
      <c r="Q21" s="59" t="s">
        <v>46</v>
      </c>
      <c r="R21" s="60"/>
    </row>
    <row r="22" spans="1:18">
      <c r="A22" s="51" t="s">
        <v>39</v>
      </c>
      <c r="B22" s="48" t="s">
        <v>40</v>
      </c>
      <c r="C22" s="36"/>
      <c r="D22" s="36"/>
      <c r="E22" s="36"/>
      <c r="F22" s="42"/>
      <c r="G22" s="36"/>
      <c r="H22" s="36"/>
      <c r="I22" s="36"/>
      <c r="J22" s="45"/>
      <c r="K22" s="76"/>
      <c r="L22" s="11" t="s">
        <v>1</v>
      </c>
      <c r="M22" s="74">
        <v>0</v>
      </c>
      <c r="N22" s="74">
        <v>9</v>
      </c>
      <c r="O22" s="42"/>
      <c r="P22" s="42"/>
      <c r="Q22" s="61"/>
      <c r="R22" s="62"/>
    </row>
    <row r="23" spans="1:18">
      <c r="A23" s="51" t="s">
        <v>39</v>
      </c>
      <c r="B23" s="48" t="s">
        <v>40</v>
      </c>
      <c r="C23" s="36"/>
      <c r="D23" s="36"/>
      <c r="E23" s="36"/>
      <c r="F23" s="42"/>
      <c r="G23" s="36"/>
      <c r="H23" s="36"/>
      <c r="I23" s="36"/>
      <c r="J23" s="45"/>
      <c r="K23" s="76"/>
      <c r="L23" s="11" t="s">
        <v>72</v>
      </c>
      <c r="M23" s="74">
        <v>0</v>
      </c>
      <c r="N23" s="74">
        <v>8</v>
      </c>
      <c r="O23" s="42"/>
      <c r="P23" s="42"/>
      <c r="Q23" s="61"/>
      <c r="R23" s="62"/>
    </row>
    <row r="24" spans="1:18">
      <c r="A24" s="51"/>
      <c r="B24" s="48"/>
      <c r="C24" s="36"/>
      <c r="D24" s="36"/>
      <c r="E24" s="36"/>
      <c r="F24" s="42"/>
      <c r="G24" s="36"/>
      <c r="H24" s="36"/>
      <c r="I24" s="36"/>
      <c r="J24" s="45"/>
      <c r="K24" s="76"/>
      <c r="L24" s="11" t="s">
        <v>73</v>
      </c>
      <c r="M24" s="74">
        <v>5</v>
      </c>
      <c r="N24" s="74">
        <v>5</v>
      </c>
      <c r="O24" s="42"/>
      <c r="P24" s="42"/>
      <c r="Q24" s="61"/>
      <c r="R24" s="62"/>
    </row>
    <row r="25" spans="1:18">
      <c r="A25" s="52" t="s">
        <v>39</v>
      </c>
      <c r="B25" s="49" t="s">
        <v>40</v>
      </c>
      <c r="C25" s="37"/>
      <c r="D25" s="37"/>
      <c r="E25" s="37"/>
      <c r="F25" s="43"/>
      <c r="G25" s="37"/>
      <c r="H25" s="37"/>
      <c r="I25" s="37"/>
      <c r="J25" s="46"/>
      <c r="K25" s="77"/>
      <c r="L25" s="11" t="s">
        <v>74</v>
      </c>
      <c r="M25" s="74">
        <v>8</v>
      </c>
      <c r="N25" s="74">
        <v>8</v>
      </c>
      <c r="O25" s="43"/>
      <c r="P25" s="43"/>
      <c r="Q25" s="63"/>
      <c r="R25" s="64"/>
    </row>
    <row r="26" spans="1:18" ht="15.75" customHeight="1">
      <c r="A26" s="32" t="s">
        <v>26</v>
      </c>
      <c r="B26" s="33" t="s">
        <v>28</v>
      </c>
      <c r="C26" s="34" t="s">
        <v>17</v>
      </c>
      <c r="D26" s="34" t="s">
        <v>11</v>
      </c>
      <c r="E26" s="38">
        <v>5</v>
      </c>
      <c r="F26" s="25"/>
      <c r="G26" s="38">
        <v>52</v>
      </c>
      <c r="H26" s="38" t="s">
        <v>38</v>
      </c>
      <c r="I26" s="38">
        <v>32</v>
      </c>
      <c r="J26" s="44">
        <f t="shared" ref="J26" si="2">I26*0.7</f>
        <v>22.4</v>
      </c>
      <c r="K26" s="78">
        <v>12800</v>
      </c>
      <c r="L26" s="11" t="s">
        <v>0</v>
      </c>
      <c r="M26" s="74">
        <v>0</v>
      </c>
      <c r="N26" s="74">
        <v>6</v>
      </c>
      <c r="O26" s="41">
        <v>1</v>
      </c>
      <c r="P26" s="41">
        <v>2</v>
      </c>
      <c r="Q26" s="59" t="s">
        <v>46</v>
      </c>
      <c r="R26" s="60"/>
    </row>
    <row r="27" spans="1:18">
      <c r="A27" s="32"/>
      <c r="B27" s="33"/>
      <c r="C27" s="34"/>
      <c r="D27" s="34"/>
      <c r="E27" s="39"/>
      <c r="F27" s="26"/>
      <c r="G27" s="39"/>
      <c r="H27" s="39"/>
      <c r="I27" s="39"/>
      <c r="J27" s="45"/>
      <c r="K27" s="78"/>
      <c r="L27" s="11" t="s">
        <v>1</v>
      </c>
      <c r="M27" s="74">
        <v>0</v>
      </c>
      <c r="N27" s="74">
        <v>6</v>
      </c>
      <c r="O27" s="42"/>
      <c r="P27" s="42"/>
      <c r="Q27" s="61"/>
      <c r="R27" s="62"/>
    </row>
    <row r="28" spans="1:18">
      <c r="A28" s="32"/>
      <c r="B28" s="33"/>
      <c r="C28" s="34"/>
      <c r="D28" s="34"/>
      <c r="E28" s="39"/>
      <c r="F28" s="26" t="s">
        <v>85</v>
      </c>
      <c r="G28" s="39"/>
      <c r="H28" s="39"/>
      <c r="I28" s="39"/>
      <c r="J28" s="45"/>
      <c r="K28" s="78"/>
      <c r="L28" s="11" t="s">
        <v>72</v>
      </c>
      <c r="M28" s="74">
        <v>0</v>
      </c>
      <c r="N28" s="74">
        <v>5</v>
      </c>
      <c r="O28" s="42"/>
      <c r="P28" s="42"/>
      <c r="Q28" s="61"/>
      <c r="R28" s="62"/>
    </row>
    <row r="29" spans="1:18">
      <c r="A29" s="32"/>
      <c r="B29" s="33"/>
      <c r="C29" s="34"/>
      <c r="D29" s="34"/>
      <c r="E29" s="39"/>
      <c r="F29" s="26"/>
      <c r="G29" s="39"/>
      <c r="H29" s="39"/>
      <c r="I29" s="39"/>
      <c r="J29" s="45"/>
      <c r="K29" s="78"/>
      <c r="L29" s="11" t="s">
        <v>73</v>
      </c>
      <c r="M29" s="74">
        <v>5</v>
      </c>
      <c r="N29" s="74">
        <v>5</v>
      </c>
      <c r="O29" s="42"/>
      <c r="P29" s="42"/>
      <c r="Q29" s="61"/>
      <c r="R29" s="62"/>
    </row>
    <row r="30" spans="1:18">
      <c r="A30" s="32"/>
      <c r="B30" s="33"/>
      <c r="C30" s="34"/>
      <c r="D30" s="34"/>
      <c r="E30" s="40"/>
      <c r="F30" s="27"/>
      <c r="G30" s="40"/>
      <c r="H30" s="40"/>
      <c r="I30" s="40"/>
      <c r="J30" s="46"/>
      <c r="K30" s="78"/>
      <c r="L30" s="11" t="s">
        <v>74</v>
      </c>
      <c r="M30" s="74">
        <v>5</v>
      </c>
      <c r="N30" s="74">
        <v>5</v>
      </c>
      <c r="O30" s="43"/>
      <c r="P30" s="43"/>
      <c r="Q30" s="63"/>
      <c r="R30" s="64"/>
    </row>
    <row r="31" spans="1:18">
      <c r="A31" s="32" t="s">
        <v>43</v>
      </c>
      <c r="B31" s="33" t="s">
        <v>35</v>
      </c>
      <c r="C31" s="47" t="s">
        <v>15</v>
      </c>
      <c r="D31" s="34" t="s">
        <v>11</v>
      </c>
      <c r="E31" s="38">
        <v>5</v>
      </c>
      <c r="F31" s="21"/>
      <c r="G31" s="38">
        <v>52</v>
      </c>
      <c r="H31" s="38" t="s">
        <v>38</v>
      </c>
      <c r="I31" s="38">
        <v>45</v>
      </c>
      <c r="J31" s="44">
        <f t="shared" ref="J31" si="3">I31*0.7</f>
        <v>31.499999999999996</v>
      </c>
      <c r="K31" s="78">
        <v>6767</v>
      </c>
      <c r="L31" s="11" t="s">
        <v>0</v>
      </c>
      <c r="M31" s="74">
        <v>0</v>
      </c>
      <c r="N31" s="74">
        <v>35</v>
      </c>
      <c r="O31" s="41">
        <v>3</v>
      </c>
      <c r="P31" s="41">
        <v>4</v>
      </c>
      <c r="Q31" s="2" t="s">
        <v>59</v>
      </c>
      <c r="R31" s="56" t="s">
        <v>45</v>
      </c>
    </row>
    <row r="32" spans="1:18">
      <c r="A32" s="32"/>
      <c r="B32" s="33"/>
      <c r="C32" s="48"/>
      <c r="D32" s="34"/>
      <c r="E32" s="39"/>
      <c r="F32" s="22"/>
      <c r="G32" s="39"/>
      <c r="H32" s="39"/>
      <c r="I32" s="39"/>
      <c r="J32" s="45"/>
      <c r="K32" s="78"/>
      <c r="L32" s="11" t="s">
        <v>1</v>
      </c>
      <c r="M32" s="74">
        <v>0</v>
      </c>
      <c r="N32" s="74">
        <v>35</v>
      </c>
      <c r="O32" s="42"/>
      <c r="P32" s="42"/>
      <c r="Q32" s="3" t="s">
        <v>60</v>
      </c>
      <c r="R32" s="57"/>
    </row>
    <row r="33" spans="1:18">
      <c r="A33" s="32"/>
      <c r="B33" s="33"/>
      <c r="C33" s="48"/>
      <c r="D33" s="34"/>
      <c r="E33" s="39"/>
      <c r="F33" s="22" t="s">
        <v>81</v>
      </c>
      <c r="G33" s="39"/>
      <c r="H33" s="39"/>
      <c r="I33" s="39"/>
      <c r="J33" s="45"/>
      <c r="K33" s="78"/>
      <c r="L33" s="11" t="s">
        <v>72</v>
      </c>
      <c r="M33" s="74">
        <v>0</v>
      </c>
      <c r="N33" s="74">
        <v>11</v>
      </c>
      <c r="O33" s="42"/>
      <c r="P33" s="42"/>
      <c r="Q33" s="3" t="s">
        <v>51</v>
      </c>
      <c r="R33" s="57"/>
    </row>
    <row r="34" spans="1:18">
      <c r="A34" s="32"/>
      <c r="B34" s="33"/>
      <c r="C34" s="48"/>
      <c r="D34" s="34"/>
      <c r="E34" s="39"/>
      <c r="F34" s="22"/>
      <c r="G34" s="39"/>
      <c r="H34" s="39"/>
      <c r="I34" s="39"/>
      <c r="J34" s="45"/>
      <c r="K34" s="78"/>
      <c r="L34" s="11" t="s">
        <v>73</v>
      </c>
      <c r="M34" s="74">
        <v>35</v>
      </c>
      <c r="N34" s="74">
        <v>35</v>
      </c>
      <c r="O34" s="42"/>
      <c r="P34" s="42"/>
      <c r="Q34" s="16"/>
      <c r="R34" s="57"/>
    </row>
    <row r="35" spans="1:18">
      <c r="A35" s="32"/>
      <c r="B35" s="33"/>
      <c r="C35" s="49"/>
      <c r="D35" s="34"/>
      <c r="E35" s="40"/>
      <c r="F35" s="23"/>
      <c r="G35" s="40"/>
      <c r="H35" s="40"/>
      <c r="I35" s="40"/>
      <c r="J35" s="46"/>
      <c r="K35" s="78"/>
      <c r="L35" s="11" t="s">
        <v>74</v>
      </c>
      <c r="M35" s="74">
        <v>35</v>
      </c>
      <c r="N35" s="74">
        <v>35</v>
      </c>
      <c r="O35" s="43"/>
      <c r="P35" s="43"/>
      <c r="Q35" s="4"/>
      <c r="R35" s="58"/>
    </row>
    <row r="36" spans="1:18">
      <c r="A36" s="32" t="s">
        <v>22</v>
      </c>
      <c r="B36" s="33" t="s">
        <v>34</v>
      </c>
      <c r="C36" s="34" t="s">
        <v>17</v>
      </c>
      <c r="D36" s="34" t="s">
        <v>11</v>
      </c>
      <c r="E36" s="38">
        <v>5</v>
      </c>
      <c r="F36" s="21"/>
      <c r="G36" s="38">
        <v>52</v>
      </c>
      <c r="H36" s="38" t="s">
        <v>38</v>
      </c>
      <c r="I36" s="38">
        <v>17</v>
      </c>
      <c r="J36" s="44">
        <f t="shared" ref="J36" si="4">I36*0.7</f>
        <v>11.899999999999999</v>
      </c>
      <c r="K36" s="78">
        <v>42000</v>
      </c>
      <c r="L36" s="11" t="s">
        <v>0</v>
      </c>
      <c r="M36" s="74">
        <v>0</v>
      </c>
      <c r="N36" s="74">
        <v>9</v>
      </c>
      <c r="O36" s="41">
        <v>1</v>
      </c>
      <c r="P36" s="41">
        <v>3</v>
      </c>
      <c r="Q36" s="2" t="s">
        <v>50</v>
      </c>
      <c r="R36" s="56" t="s">
        <v>58</v>
      </c>
    </row>
    <row r="37" spans="1:18">
      <c r="A37" s="32"/>
      <c r="B37" s="33"/>
      <c r="C37" s="34"/>
      <c r="D37" s="34"/>
      <c r="E37" s="39"/>
      <c r="F37" s="22"/>
      <c r="G37" s="39"/>
      <c r="H37" s="39"/>
      <c r="I37" s="39"/>
      <c r="J37" s="45"/>
      <c r="K37" s="78"/>
      <c r="L37" s="11" t="s">
        <v>1</v>
      </c>
      <c r="M37" s="74">
        <v>0</v>
      </c>
      <c r="N37" s="74">
        <v>9</v>
      </c>
      <c r="O37" s="42"/>
      <c r="P37" s="42"/>
      <c r="Q37" s="3" t="s">
        <v>52</v>
      </c>
      <c r="R37" s="57"/>
    </row>
    <row r="38" spans="1:18">
      <c r="A38" s="32"/>
      <c r="B38" s="33"/>
      <c r="C38" s="34"/>
      <c r="D38" s="34"/>
      <c r="E38" s="39"/>
      <c r="F38" s="22" t="s">
        <v>82</v>
      </c>
      <c r="G38" s="39"/>
      <c r="H38" s="39"/>
      <c r="I38" s="39"/>
      <c r="J38" s="45"/>
      <c r="K38" s="78"/>
      <c r="L38" s="11" t="s">
        <v>72</v>
      </c>
      <c r="M38" s="74">
        <v>0</v>
      </c>
      <c r="N38" s="74">
        <v>6</v>
      </c>
      <c r="O38" s="42"/>
      <c r="P38" s="42"/>
      <c r="Q38" s="3" t="s">
        <v>57</v>
      </c>
      <c r="R38" s="57"/>
    </row>
    <row r="39" spans="1:18">
      <c r="A39" s="32"/>
      <c r="B39" s="33"/>
      <c r="C39" s="34"/>
      <c r="D39" s="34"/>
      <c r="E39" s="39"/>
      <c r="F39" s="22"/>
      <c r="G39" s="39"/>
      <c r="H39" s="39"/>
      <c r="I39" s="39"/>
      <c r="J39" s="45"/>
      <c r="K39" s="78"/>
      <c r="L39" s="11" t="s">
        <v>73</v>
      </c>
      <c r="M39" s="74">
        <v>6</v>
      </c>
      <c r="N39" s="74">
        <v>6</v>
      </c>
      <c r="O39" s="42"/>
      <c r="P39" s="42"/>
      <c r="Q39" s="16"/>
      <c r="R39" s="57"/>
    </row>
    <row r="40" spans="1:18">
      <c r="A40" s="32"/>
      <c r="B40" s="33"/>
      <c r="C40" s="34"/>
      <c r="D40" s="34"/>
      <c r="E40" s="40"/>
      <c r="F40" s="23"/>
      <c r="G40" s="40"/>
      <c r="H40" s="40"/>
      <c r="I40" s="40"/>
      <c r="J40" s="46"/>
      <c r="K40" s="78"/>
      <c r="L40" s="11" t="s">
        <v>74</v>
      </c>
      <c r="M40" s="74">
        <v>6</v>
      </c>
      <c r="N40" s="74">
        <v>6</v>
      </c>
      <c r="O40" s="43"/>
      <c r="P40" s="43"/>
      <c r="Q40" s="4"/>
      <c r="R40" s="58"/>
    </row>
    <row r="41" spans="1:18" ht="15.75" customHeight="1">
      <c r="A41" s="32" t="s">
        <v>24</v>
      </c>
      <c r="B41" s="33" t="s">
        <v>32</v>
      </c>
      <c r="C41" s="34" t="s">
        <v>19</v>
      </c>
      <c r="D41" s="34" t="s">
        <v>16</v>
      </c>
      <c r="E41" s="38">
        <v>5</v>
      </c>
      <c r="F41" s="21"/>
      <c r="G41" s="38">
        <v>52</v>
      </c>
      <c r="H41" s="38" t="s">
        <v>38</v>
      </c>
      <c r="I41" s="41">
        <v>13</v>
      </c>
      <c r="J41" s="44">
        <f t="shared" ref="J41" si="5">I41*0.7</f>
        <v>9.1</v>
      </c>
      <c r="K41" s="78">
        <v>56000</v>
      </c>
      <c r="L41" s="11" t="s">
        <v>0</v>
      </c>
      <c r="M41" s="74">
        <v>0</v>
      </c>
      <c r="N41" s="74">
        <v>4</v>
      </c>
      <c r="O41" s="41">
        <v>1</v>
      </c>
      <c r="P41" s="41">
        <v>2</v>
      </c>
      <c r="Q41" s="68" t="s">
        <v>48</v>
      </c>
      <c r="R41" s="69"/>
    </row>
    <row r="42" spans="1:18">
      <c r="A42" s="32"/>
      <c r="B42" s="33"/>
      <c r="C42" s="34"/>
      <c r="D42" s="34"/>
      <c r="E42" s="39"/>
      <c r="F42" s="22"/>
      <c r="G42" s="39"/>
      <c r="H42" s="39"/>
      <c r="I42" s="42"/>
      <c r="J42" s="45"/>
      <c r="K42" s="78"/>
      <c r="L42" s="11" t="s">
        <v>1</v>
      </c>
      <c r="M42" s="74">
        <v>0</v>
      </c>
      <c r="N42" s="74">
        <v>3</v>
      </c>
      <c r="O42" s="42"/>
      <c r="P42" s="42"/>
      <c r="Q42" s="70"/>
      <c r="R42" s="71"/>
    </row>
    <row r="43" spans="1:18">
      <c r="A43" s="32"/>
      <c r="B43" s="33"/>
      <c r="C43" s="34"/>
      <c r="D43" s="34"/>
      <c r="E43" s="39"/>
      <c r="F43" s="22" t="s">
        <v>81</v>
      </c>
      <c r="G43" s="39"/>
      <c r="H43" s="39"/>
      <c r="I43" s="42"/>
      <c r="J43" s="45"/>
      <c r="K43" s="78"/>
      <c r="L43" s="11" t="s">
        <v>72</v>
      </c>
      <c r="M43" s="74">
        <v>0</v>
      </c>
      <c r="N43" s="74">
        <v>3</v>
      </c>
      <c r="O43" s="42"/>
      <c r="P43" s="42"/>
      <c r="Q43" s="70"/>
      <c r="R43" s="71"/>
    </row>
    <row r="44" spans="1:18">
      <c r="A44" s="32"/>
      <c r="B44" s="33"/>
      <c r="C44" s="34"/>
      <c r="D44" s="34"/>
      <c r="E44" s="39"/>
      <c r="F44" s="22"/>
      <c r="G44" s="39"/>
      <c r="H44" s="39"/>
      <c r="I44" s="42"/>
      <c r="J44" s="45"/>
      <c r="K44" s="78"/>
      <c r="L44" s="11" t="s">
        <v>73</v>
      </c>
      <c r="M44" s="74">
        <v>3</v>
      </c>
      <c r="N44" s="74">
        <v>3</v>
      </c>
      <c r="O44" s="42"/>
      <c r="P44" s="42"/>
      <c r="Q44" s="70"/>
      <c r="R44" s="71"/>
    </row>
    <row r="45" spans="1:18">
      <c r="A45" s="32"/>
      <c r="B45" s="33"/>
      <c r="C45" s="34"/>
      <c r="D45" s="34"/>
      <c r="E45" s="40"/>
      <c r="F45" s="23"/>
      <c r="G45" s="40"/>
      <c r="H45" s="40"/>
      <c r="I45" s="43"/>
      <c r="J45" s="46"/>
      <c r="K45" s="78"/>
      <c r="L45" s="11" t="s">
        <v>74</v>
      </c>
      <c r="M45" s="74">
        <v>3</v>
      </c>
      <c r="N45" s="74">
        <v>3</v>
      </c>
      <c r="O45" s="43"/>
      <c r="P45" s="43"/>
      <c r="Q45" s="72"/>
      <c r="R45" s="73"/>
    </row>
    <row r="46" spans="1:18" ht="15.75" customHeight="1">
      <c r="A46" s="32" t="s">
        <v>23</v>
      </c>
      <c r="B46" s="33" t="s">
        <v>33</v>
      </c>
      <c r="C46" s="34" t="s">
        <v>18</v>
      </c>
      <c r="D46" s="34" t="s">
        <v>66</v>
      </c>
      <c r="E46" s="38">
        <v>1</v>
      </c>
      <c r="F46" s="21"/>
      <c r="G46" s="38">
        <v>52</v>
      </c>
      <c r="H46" s="38" t="s">
        <v>38</v>
      </c>
      <c r="I46" s="38">
        <v>2</v>
      </c>
      <c r="J46" s="44">
        <v>2</v>
      </c>
      <c r="K46" s="78">
        <v>0</v>
      </c>
      <c r="L46" s="11" t="s">
        <v>0</v>
      </c>
      <c r="M46" s="74">
        <v>0</v>
      </c>
      <c r="N46" s="74">
        <v>3</v>
      </c>
      <c r="O46" s="41">
        <v>0</v>
      </c>
      <c r="P46" s="41">
        <v>3</v>
      </c>
      <c r="Q46" s="68" t="s">
        <v>49</v>
      </c>
      <c r="R46" s="69"/>
    </row>
    <row r="47" spans="1:18">
      <c r="A47" s="32"/>
      <c r="B47" s="33"/>
      <c r="C47" s="34"/>
      <c r="D47" s="34"/>
      <c r="E47" s="39"/>
      <c r="F47" s="22"/>
      <c r="G47" s="39"/>
      <c r="H47" s="39"/>
      <c r="I47" s="39"/>
      <c r="J47" s="45"/>
      <c r="K47" s="78"/>
      <c r="L47" s="11" t="s">
        <v>1</v>
      </c>
      <c r="M47" s="74">
        <v>0</v>
      </c>
      <c r="N47" s="74">
        <v>4</v>
      </c>
      <c r="O47" s="42"/>
      <c r="P47" s="42"/>
      <c r="Q47" s="70"/>
      <c r="R47" s="71"/>
    </row>
    <row r="48" spans="1:18">
      <c r="A48" s="32"/>
      <c r="B48" s="33"/>
      <c r="C48" s="34"/>
      <c r="D48" s="34"/>
      <c r="E48" s="39"/>
      <c r="F48" s="22" t="s">
        <v>79</v>
      </c>
      <c r="G48" s="39"/>
      <c r="H48" s="39"/>
      <c r="I48" s="39"/>
      <c r="J48" s="45"/>
      <c r="K48" s="78"/>
      <c r="L48" s="11" t="s">
        <v>72</v>
      </c>
      <c r="M48" s="74">
        <v>0</v>
      </c>
      <c r="N48" s="74">
        <v>4</v>
      </c>
      <c r="O48" s="42"/>
      <c r="P48" s="42"/>
      <c r="Q48" s="70"/>
      <c r="R48" s="71"/>
    </row>
    <row r="49" spans="1:18">
      <c r="A49" s="32"/>
      <c r="B49" s="33"/>
      <c r="C49" s="34"/>
      <c r="D49" s="34"/>
      <c r="E49" s="39"/>
      <c r="F49" s="22"/>
      <c r="G49" s="39"/>
      <c r="H49" s="39"/>
      <c r="I49" s="39"/>
      <c r="J49" s="45"/>
      <c r="K49" s="78"/>
      <c r="L49" s="11" t="s">
        <v>73</v>
      </c>
      <c r="M49" s="74">
        <v>1</v>
      </c>
      <c r="N49" s="74">
        <v>1</v>
      </c>
      <c r="O49" s="42"/>
      <c r="P49" s="42"/>
      <c r="Q49" s="70"/>
      <c r="R49" s="71"/>
    </row>
    <row r="50" spans="1:18">
      <c r="A50" s="32"/>
      <c r="B50" s="33"/>
      <c r="C50" s="34"/>
      <c r="D50" s="34"/>
      <c r="E50" s="40"/>
      <c r="F50" s="23"/>
      <c r="G50" s="40"/>
      <c r="H50" s="40"/>
      <c r="I50" s="40"/>
      <c r="J50" s="46"/>
      <c r="K50" s="78"/>
      <c r="L50" s="11" t="s">
        <v>74</v>
      </c>
      <c r="M50" s="74">
        <v>4</v>
      </c>
      <c r="N50" s="74">
        <v>4</v>
      </c>
      <c r="O50" s="43"/>
      <c r="P50" s="43"/>
      <c r="Q50" s="72"/>
      <c r="R50" s="73"/>
    </row>
    <row r="51" spans="1:18">
      <c r="A51" s="32" t="s">
        <v>25</v>
      </c>
      <c r="B51" s="33" t="s">
        <v>31</v>
      </c>
      <c r="C51" s="34" t="s">
        <v>19</v>
      </c>
      <c r="D51" s="34" t="s">
        <v>16</v>
      </c>
      <c r="E51" s="38">
        <v>5</v>
      </c>
      <c r="F51" s="21"/>
      <c r="G51" s="38">
        <v>52</v>
      </c>
      <c r="H51" s="38" t="s">
        <v>38</v>
      </c>
      <c r="I51" s="38">
        <v>12</v>
      </c>
      <c r="J51" s="44">
        <f t="shared" ref="J51" si="6">I51*0.7</f>
        <v>8.3999999999999986</v>
      </c>
      <c r="K51" s="78">
        <v>34000</v>
      </c>
      <c r="L51" s="11" t="s">
        <v>0</v>
      </c>
      <c r="M51" s="74">
        <v>0</v>
      </c>
      <c r="N51" s="74">
        <v>4</v>
      </c>
      <c r="O51" s="41">
        <v>1</v>
      </c>
      <c r="P51" s="41">
        <v>3</v>
      </c>
      <c r="Q51" s="5" t="s">
        <v>50</v>
      </c>
      <c r="R51" s="56" t="s">
        <v>53</v>
      </c>
    </row>
    <row r="52" spans="1:18">
      <c r="A52" s="32"/>
      <c r="B52" s="33"/>
      <c r="C52" s="34"/>
      <c r="D52" s="34"/>
      <c r="E52" s="39"/>
      <c r="F52" s="22"/>
      <c r="G52" s="39"/>
      <c r="H52" s="39"/>
      <c r="I52" s="39"/>
      <c r="J52" s="45"/>
      <c r="K52" s="78"/>
      <c r="L52" s="11" t="s">
        <v>1</v>
      </c>
      <c r="M52" s="74">
        <v>0</v>
      </c>
      <c r="N52" s="74">
        <v>4</v>
      </c>
      <c r="O52" s="42"/>
      <c r="P52" s="42"/>
      <c r="Q52" s="6" t="s">
        <v>52</v>
      </c>
      <c r="R52" s="57"/>
    </row>
    <row r="53" spans="1:18">
      <c r="A53" s="32"/>
      <c r="B53" s="33"/>
      <c r="C53" s="34"/>
      <c r="D53" s="34"/>
      <c r="E53" s="39"/>
      <c r="F53" s="22" t="s">
        <v>82</v>
      </c>
      <c r="G53" s="39"/>
      <c r="H53" s="39"/>
      <c r="I53" s="39"/>
      <c r="J53" s="45"/>
      <c r="K53" s="78"/>
      <c r="L53" s="11" t="s">
        <v>72</v>
      </c>
      <c r="M53" s="74">
        <v>0</v>
      </c>
      <c r="N53" s="74">
        <v>2</v>
      </c>
      <c r="O53" s="42"/>
      <c r="P53" s="42"/>
      <c r="Q53" s="6" t="s">
        <v>51</v>
      </c>
      <c r="R53" s="57"/>
    </row>
    <row r="54" spans="1:18">
      <c r="A54" s="32"/>
      <c r="B54" s="33"/>
      <c r="C54" s="34"/>
      <c r="D54" s="34"/>
      <c r="E54" s="39"/>
      <c r="F54" s="22"/>
      <c r="G54" s="39"/>
      <c r="H54" s="39"/>
      <c r="I54" s="39"/>
      <c r="J54" s="45"/>
      <c r="K54" s="78"/>
      <c r="L54" s="11" t="s">
        <v>73</v>
      </c>
      <c r="M54" s="74">
        <v>2</v>
      </c>
      <c r="N54" s="74">
        <v>2</v>
      </c>
      <c r="O54" s="42"/>
      <c r="P54" s="42"/>
      <c r="Q54" s="17"/>
      <c r="R54" s="57"/>
    </row>
    <row r="55" spans="1:18">
      <c r="A55" s="32"/>
      <c r="B55" s="33"/>
      <c r="C55" s="34"/>
      <c r="D55" s="34"/>
      <c r="E55" s="40"/>
      <c r="F55" s="23"/>
      <c r="G55" s="40"/>
      <c r="H55" s="40"/>
      <c r="I55" s="40"/>
      <c r="J55" s="46"/>
      <c r="K55" s="78"/>
      <c r="L55" s="11" t="s">
        <v>74</v>
      </c>
      <c r="M55" s="74">
        <v>2</v>
      </c>
      <c r="N55" s="74">
        <v>2</v>
      </c>
      <c r="O55" s="43"/>
      <c r="P55" s="43"/>
      <c r="Q55" s="7"/>
      <c r="R55" s="58"/>
    </row>
    <row r="56" spans="1:18">
      <c r="A56" s="32" t="s">
        <v>27</v>
      </c>
      <c r="B56" s="33" t="s">
        <v>29</v>
      </c>
      <c r="C56" s="34" t="s">
        <v>20</v>
      </c>
      <c r="D56" s="34" t="s">
        <v>11</v>
      </c>
      <c r="E56" s="38">
        <v>5</v>
      </c>
      <c r="F56" s="21"/>
      <c r="G56" s="38">
        <v>52</v>
      </c>
      <c r="H56" s="38" t="s">
        <v>38</v>
      </c>
      <c r="I56" s="41">
        <v>130</v>
      </c>
      <c r="J56" s="44">
        <f t="shared" ref="J56" si="7">I56*0.7</f>
        <v>91</v>
      </c>
      <c r="K56" s="78">
        <v>0</v>
      </c>
      <c r="L56" s="11" t="s">
        <v>0</v>
      </c>
      <c r="M56" s="74">
        <v>0</v>
      </c>
      <c r="N56" s="74">
        <v>19</v>
      </c>
      <c r="O56" s="41">
        <v>6</v>
      </c>
      <c r="P56" s="41">
        <v>5</v>
      </c>
      <c r="Q56" s="5" t="s">
        <v>55</v>
      </c>
      <c r="R56" s="56" t="s">
        <v>54</v>
      </c>
    </row>
    <row r="57" spans="1:18">
      <c r="A57" s="32"/>
      <c r="B57" s="33"/>
      <c r="C57" s="34"/>
      <c r="D57" s="34"/>
      <c r="E57" s="39"/>
      <c r="F57" s="22"/>
      <c r="G57" s="39"/>
      <c r="H57" s="39"/>
      <c r="I57" s="42"/>
      <c r="J57" s="45"/>
      <c r="K57" s="78"/>
      <c r="L57" s="11" t="s">
        <v>1</v>
      </c>
      <c r="M57" s="74">
        <v>0</v>
      </c>
      <c r="N57" s="74">
        <v>13</v>
      </c>
      <c r="O57" s="42"/>
      <c r="P57" s="42"/>
      <c r="Q57" s="6" t="s">
        <v>56</v>
      </c>
      <c r="R57" s="57"/>
    </row>
    <row r="58" spans="1:18">
      <c r="A58" s="32"/>
      <c r="B58" s="33"/>
      <c r="C58" s="34"/>
      <c r="D58" s="34"/>
      <c r="E58" s="39"/>
      <c r="F58" s="22" t="s">
        <v>79</v>
      </c>
      <c r="G58" s="39"/>
      <c r="H58" s="39"/>
      <c r="I58" s="42"/>
      <c r="J58" s="45"/>
      <c r="K58" s="78"/>
      <c r="L58" s="11" t="s">
        <v>72</v>
      </c>
      <c r="M58" s="74">
        <v>0</v>
      </c>
      <c r="N58" s="74">
        <v>20</v>
      </c>
      <c r="O58" s="42"/>
      <c r="P58" s="42"/>
      <c r="Q58" s="6" t="s">
        <v>51</v>
      </c>
      <c r="R58" s="57"/>
    </row>
    <row r="59" spans="1:18">
      <c r="A59" s="32"/>
      <c r="B59" s="33"/>
      <c r="C59" s="34"/>
      <c r="D59" s="34"/>
      <c r="E59" s="39"/>
      <c r="F59" s="22"/>
      <c r="G59" s="39"/>
      <c r="H59" s="39"/>
      <c r="I59" s="42"/>
      <c r="J59" s="45"/>
      <c r="K59" s="78"/>
      <c r="L59" s="11" t="s">
        <v>73</v>
      </c>
      <c r="M59" s="74">
        <v>15</v>
      </c>
      <c r="N59" s="74">
        <v>15</v>
      </c>
      <c r="O59" s="42"/>
      <c r="P59" s="42"/>
      <c r="Q59" s="17"/>
      <c r="R59" s="57"/>
    </row>
    <row r="60" spans="1:18">
      <c r="A60" s="32"/>
      <c r="B60" s="33"/>
      <c r="C60" s="34"/>
      <c r="D60" s="34"/>
      <c r="E60" s="40"/>
      <c r="F60" s="23"/>
      <c r="G60" s="40"/>
      <c r="H60" s="40"/>
      <c r="I60" s="43"/>
      <c r="J60" s="46"/>
      <c r="K60" s="78"/>
      <c r="L60" s="11" t="s">
        <v>74</v>
      </c>
      <c r="M60" s="74">
        <v>20</v>
      </c>
      <c r="N60" s="74">
        <v>20</v>
      </c>
      <c r="O60" s="43"/>
      <c r="P60" s="43"/>
      <c r="Q60" s="7"/>
      <c r="R60" s="58"/>
    </row>
    <row r="61" spans="1:18" ht="15.75" customHeight="1">
      <c r="A61" s="32" t="s">
        <v>21</v>
      </c>
      <c r="B61" s="33" t="s">
        <v>30</v>
      </c>
      <c r="C61" s="34" t="s">
        <v>20</v>
      </c>
      <c r="D61" s="34" t="s">
        <v>11</v>
      </c>
      <c r="E61" s="41">
        <v>2</v>
      </c>
      <c r="F61" s="25"/>
      <c r="G61" s="38">
        <v>52</v>
      </c>
      <c r="H61" s="38" t="s">
        <v>38</v>
      </c>
      <c r="I61" s="41">
        <v>3</v>
      </c>
      <c r="J61" s="44">
        <f t="shared" ref="J61" si="8">I61*0.7</f>
        <v>2.0999999999999996</v>
      </c>
      <c r="K61" s="78">
        <v>8000</v>
      </c>
      <c r="L61" s="11" t="s">
        <v>0</v>
      </c>
      <c r="M61" s="74">
        <v>0</v>
      </c>
      <c r="N61" s="74">
        <v>4</v>
      </c>
      <c r="O61" s="41">
        <v>1</v>
      </c>
      <c r="P61" s="41">
        <v>1</v>
      </c>
      <c r="Q61" s="59" t="s">
        <v>61</v>
      </c>
      <c r="R61" s="60"/>
    </row>
    <row r="62" spans="1:18">
      <c r="A62" s="32"/>
      <c r="B62" s="33"/>
      <c r="C62" s="34"/>
      <c r="D62" s="34"/>
      <c r="E62" s="42"/>
      <c r="F62" s="26"/>
      <c r="G62" s="39"/>
      <c r="H62" s="39"/>
      <c r="I62" s="42"/>
      <c r="J62" s="45"/>
      <c r="K62" s="78"/>
      <c r="L62" s="11" t="s">
        <v>1</v>
      </c>
      <c r="M62" s="74">
        <v>0</v>
      </c>
      <c r="N62" s="74">
        <v>5</v>
      </c>
      <c r="O62" s="42"/>
      <c r="P62" s="42"/>
      <c r="Q62" s="61"/>
      <c r="R62" s="62"/>
    </row>
    <row r="63" spans="1:18">
      <c r="A63" s="32"/>
      <c r="B63" s="33"/>
      <c r="C63" s="34"/>
      <c r="D63" s="34"/>
      <c r="E63" s="42"/>
      <c r="F63" s="26" t="s">
        <v>83</v>
      </c>
      <c r="G63" s="39"/>
      <c r="H63" s="39"/>
      <c r="I63" s="42"/>
      <c r="J63" s="45"/>
      <c r="K63" s="78"/>
      <c r="L63" s="11" t="s">
        <v>72</v>
      </c>
      <c r="M63" s="74">
        <v>0</v>
      </c>
      <c r="N63" s="74">
        <v>5</v>
      </c>
      <c r="O63" s="42"/>
      <c r="P63" s="42"/>
      <c r="Q63" s="61"/>
      <c r="R63" s="62"/>
    </row>
    <row r="64" spans="1:18">
      <c r="A64" s="32"/>
      <c r="B64" s="33"/>
      <c r="C64" s="34"/>
      <c r="D64" s="34"/>
      <c r="E64" s="42"/>
      <c r="F64" s="26"/>
      <c r="G64" s="39"/>
      <c r="H64" s="39"/>
      <c r="I64" s="42"/>
      <c r="J64" s="45"/>
      <c r="K64" s="78"/>
      <c r="L64" s="11" t="s">
        <v>73</v>
      </c>
      <c r="M64" s="74">
        <v>5</v>
      </c>
      <c r="N64" s="74">
        <v>5</v>
      </c>
      <c r="O64" s="42"/>
      <c r="P64" s="42"/>
      <c r="Q64" s="61"/>
      <c r="R64" s="62"/>
    </row>
    <row r="65" spans="1:18">
      <c r="A65" s="32"/>
      <c r="B65" s="33"/>
      <c r="C65" s="34"/>
      <c r="D65" s="34"/>
      <c r="E65" s="43"/>
      <c r="F65" s="27"/>
      <c r="G65" s="40"/>
      <c r="H65" s="40"/>
      <c r="I65" s="43"/>
      <c r="J65" s="46"/>
      <c r="K65" s="78"/>
      <c r="L65" s="11" t="s">
        <v>74</v>
      </c>
      <c r="M65" s="74">
        <v>5</v>
      </c>
      <c r="N65" s="74">
        <v>5</v>
      </c>
      <c r="O65" s="43"/>
      <c r="P65" s="43"/>
      <c r="Q65" s="63"/>
      <c r="R65" s="64"/>
    </row>
    <row r="66" spans="1:18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</row>
  </sheetData>
  <mergeCells count="162">
    <mergeCell ref="A1:K1"/>
    <mergeCell ref="A2:K2"/>
    <mergeCell ref="O21:O25"/>
    <mergeCell ref="O26:O30"/>
    <mergeCell ref="O31:O35"/>
    <mergeCell ref="O36:O40"/>
    <mergeCell ref="O41:O45"/>
    <mergeCell ref="O46:O50"/>
    <mergeCell ref="O51:O55"/>
    <mergeCell ref="O56:O60"/>
    <mergeCell ref="O61:O65"/>
    <mergeCell ref="Q21:R25"/>
    <mergeCell ref="P21:P25"/>
    <mergeCell ref="R36:R40"/>
    <mergeCell ref="P16:P20"/>
    <mergeCell ref="A66:R66"/>
    <mergeCell ref="A3:R3"/>
    <mergeCell ref="P51:P55"/>
    <mergeCell ref="P26:P30"/>
    <mergeCell ref="P56:P60"/>
    <mergeCell ref="P61:P65"/>
    <mergeCell ref="P31:P35"/>
    <mergeCell ref="P46:P50"/>
    <mergeCell ref="P41:P45"/>
    <mergeCell ref="R51:R55"/>
    <mergeCell ref="R56:R60"/>
    <mergeCell ref="R31:R35"/>
    <mergeCell ref="Q61:R65"/>
    <mergeCell ref="Q46:R50"/>
    <mergeCell ref="Q41:R45"/>
    <mergeCell ref="P36:P40"/>
    <mergeCell ref="B36:B40"/>
    <mergeCell ref="C36:C40"/>
    <mergeCell ref="O6:O10"/>
    <mergeCell ref="O11:O15"/>
    <mergeCell ref="J46:J50"/>
    <mergeCell ref="K46:K50"/>
    <mergeCell ref="E51:E55"/>
    <mergeCell ref="K41:K45"/>
    <mergeCell ref="I36:I40"/>
    <mergeCell ref="J36:J40"/>
    <mergeCell ref="G36:G40"/>
    <mergeCell ref="H36:H40"/>
    <mergeCell ref="Q26:R30"/>
    <mergeCell ref="J26:J30"/>
    <mergeCell ref="K26:K30"/>
    <mergeCell ref="G31:G35"/>
    <mergeCell ref="H31:H35"/>
    <mergeCell ref="I31:I35"/>
    <mergeCell ref="J31:J35"/>
    <mergeCell ref="K31:K35"/>
    <mergeCell ref="I61:I65"/>
    <mergeCell ref="I56:I60"/>
    <mergeCell ref="J56:J60"/>
    <mergeCell ref="K56:K60"/>
    <mergeCell ref="I51:I55"/>
    <mergeCell ref="J51:J55"/>
    <mergeCell ref="K51:K55"/>
    <mergeCell ref="J61:J65"/>
    <mergeCell ref="K61:K65"/>
    <mergeCell ref="P6:P10"/>
    <mergeCell ref="R6:R10"/>
    <mergeCell ref="G6:G10"/>
    <mergeCell ref="A6:A10"/>
    <mergeCell ref="I6:I10"/>
    <mergeCell ref="H6:H10"/>
    <mergeCell ref="I16:I20"/>
    <mergeCell ref="J16:J20"/>
    <mergeCell ref="K16:K20"/>
    <mergeCell ref="Q16:R20"/>
    <mergeCell ref="B6:B10"/>
    <mergeCell ref="C6:C10"/>
    <mergeCell ref="D6:D10"/>
    <mergeCell ref="J6:J10"/>
    <mergeCell ref="K6:K10"/>
    <mergeCell ref="E6:E10"/>
    <mergeCell ref="O16:O20"/>
    <mergeCell ref="H16:H20"/>
    <mergeCell ref="P11:P15"/>
    <mergeCell ref="Q11:R15"/>
    <mergeCell ref="J21:J25"/>
    <mergeCell ref="A16:A20"/>
    <mergeCell ref="B16:B20"/>
    <mergeCell ref="C16:C20"/>
    <mergeCell ref="D16:D20"/>
    <mergeCell ref="A11:A15"/>
    <mergeCell ref="B11:B15"/>
    <mergeCell ref="K21:K25"/>
    <mergeCell ref="E16:E20"/>
    <mergeCell ref="G16:G20"/>
    <mergeCell ref="C11:C15"/>
    <mergeCell ref="D11:D15"/>
    <mergeCell ref="E11:E15"/>
    <mergeCell ref="G11:G15"/>
    <mergeCell ref="H11:H15"/>
    <mergeCell ref="I11:I15"/>
    <mergeCell ref="J11:J15"/>
    <mergeCell ref="K11:K15"/>
    <mergeCell ref="A31:A35"/>
    <mergeCell ref="B31:B35"/>
    <mergeCell ref="C31:C35"/>
    <mergeCell ref="A36:A40"/>
    <mergeCell ref="E26:E30"/>
    <mergeCell ref="I26:I30"/>
    <mergeCell ref="I21:I25"/>
    <mergeCell ref="A21:A25"/>
    <mergeCell ref="B21:B25"/>
    <mergeCell ref="C21:C25"/>
    <mergeCell ref="D21:D25"/>
    <mergeCell ref="D36:D40"/>
    <mergeCell ref="F21:F25"/>
    <mergeCell ref="A46:A50"/>
    <mergeCell ref="B46:B50"/>
    <mergeCell ref="C46:C50"/>
    <mergeCell ref="D46:D50"/>
    <mergeCell ref="K36:K40"/>
    <mergeCell ref="E46:E50"/>
    <mergeCell ref="D31:D35"/>
    <mergeCell ref="E41:E45"/>
    <mergeCell ref="G41:G45"/>
    <mergeCell ref="H41:H45"/>
    <mergeCell ref="I41:I45"/>
    <mergeCell ref="J41:J45"/>
    <mergeCell ref="G46:G50"/>
    <mergeCell ref="H46:H50"/>
    <mergeCell ref="I46:I50"/>
    <mergeCell ref="A41:A45"/>
    <mergeCell ref="B41:B45"/>
    <mergeCell ref="C41:C45"/>
    <mergeCell ref="D41:D45"/>
    <mergeCell ref="E31:E35"/>
    <mergeCell ref="E36:E40"/>
    <mergeCell ref="A56:A60"/>
    <mergeCell ref="B56:B60"/>
    <mergeCell ref="C56:C60"/>
    <mergeCell ref="D56:D60"/>
    <mergeCell ref="A51:A55"/>
    <mergeCell ref="B51:B55"/>
    <mergeCell ref="C51:C55"/>
    <mergeCell ref="D51:D55"/>
    <mergeCell ref="A4:R4"/>
    <mergeCell ref="E61:E65"/>
    <mergeCell ref="A61:A65"/>
    <mergeCell ref="B61:B65"/>
    <mergeCell ref="C61:C65"/>
    <mergeCell ref="D61:D65"/>
    <mergeCell ref="E21:E25"/>
    <mergeCell ref="G21:G25"/>
    <mergeCell ref="H21:H25"/>
    <mergeCell ref="G61:G65"/>
    <mergeCell ref="H61:H65"/>
    <mergeCell ref="E56:E60"/>
    <mergeCell ref="G56:G60"/>
    <mergeCell ref="H56:H60"/>
    <mergeCell ref="G26:G30"/>
    <mergeCell ref="H26:H30"/>
    <mergeCell ref="G51:G55"/>
    <mergeCell ref="H51:H55"/>
    <mergeCell ref="A26:A30"/>
    <mergeCell ref="B26:B30"/>
    <mergeCell ref="C26:C30"/>
    <mergeCell ref="D26:D3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de données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NOVOTNY LAURYN (CPAM GIRONDE)</cp:lastModifiedBy>
  <dcterms:created xsi:type="dcterms:W3CDTF">2023-04-11T15:01:57Z</dcterms:created>
  <dcterms:modified xsi:type="dcterms:W3CDTF">2026-03-20T14:45:47Z</dcterms:modified>
</cp:coreProperties>
</file>